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30" windowWidth="15480" windowHeight="9675" tabRatio="456"/>
  </bookViews>
  <sheets>
    <sheet name="ветераны" sheetId="7" r:id="rId1"/>
  </sheets>
  <definedNames>
    <definedName name="_xlnm.Print_Area" localSheetId="0">ветераны!$A$1:$Q$11</definedName>
  </definedNames>
  <calcPr calcId="145621"/>
</workbook>
</file>

<file path=xl/calcChain.xml><?xml version="1.0" encoding="utf-8"?>
<calcChain xmlns="http://schemas.openxmlformats.org/spreadsheetml/2006/main">
  <c r="K11" i="7" l="1"/>
  <c r="J11" i="7"/>
  <c r="I11" i="7"/>
  <c r="K13" i="7" l="1"/>
  <c r="J13" i="7"/>
  <c r="I13" i="7"/>
  <c r="Q11" i="7" l="1"/>
  <c r="O11" i="7"/>
  <c r="P11" i="7" l="1"/>
</calcChain>
</file>

<file path=xl/sharedStrings.xml><?xml version="1.0" encoding="utf-8"?>
<sst xmlns="http://schemas.openxmlformats.org/spreadsheetml/2006/main" count="28" uniqueCount="19">
  <si>
    <t>РАСЧЕТ</t>
  </si>
  <si>
    <t xml:space="preserve">Наименование публичных нормативных обязательств </t>
  </si>
  <si>
    <t>Основание возникновения публичных нормативных обязательств</t>
  </si>
  <si>
    <t>Министерство труда и социальной защиты Чувашской Республики</t>
  </si>
  <si>
    <t>2018 год</t>
  </si>
  <si>
    <t xml:space="preserve">2019 год </t>
  </si>
  <si>
    <t>Сумма ЕДВ,                                                                                                                                                      рублей</t>
  </si>
  <si>
    <t xml:space="preserve">2020 год </t>
  </si>
  <si>
    <t>Расходы на доставку мер социальной поддержки</t>
  </si>
  <si>
    <t>Итого расходов</t>
  </si>
  <si>
    <t>Численность получателей ЕДВ, 
чел.</t>
  </si>
  <si>
    <t>Объем расходов согласно проекту республиканского бюджета Чувашской Республики, тыс. рублей</t>
  </si>
  <si>
    <t>Закон Чувашской Республики от 24 ноября 2004 г. № 43 «О социальной поддержке тружеников тыла военных лет и  ветеранов труда», от 31 декабря 2015 г. № 90 «О ветеранах труда Чувашской Республики»</t>
  </si>
  <si>
    <t>Обеспечение мер социальной поддержки граждан, имеющих звание «Ветеран труда», «Ветеран труда Чувашской Республики»</t>
  </si>
  <si>
    <t xml:space="preserve">2025 год </t>
  </si>
  <si>
    <t>Приложение 6
к Перечню публичных нормативных обязательств, подлежащих исполнению за счет средств республиканского бюджета Чувашской Респубики, на 2024 год и на плановый период 2025 и 2026 годов</t>
  </si>
  <si>
    <t>расходов республиканского бюджета Чувашской Республики на исполнение публичных нормативных обязательств по обеспечению мер социальной поддержки ветеранов труда 
на 2024 год  и на плановый период 2025 и 2026 годов</t>
  </si>
  <si>
    <t>2024 год</t>
  </si>
  <si>
    <t xml:space="preserve">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</si>
</sst>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name val="TimesET"/>
    </font>
    <font>
      <sz val="10"/>
      <name val="TimesET"/>
    </font>
    <font>
      <sz val="12"/>
      <name val="TimesET"/>
    </font>
    <font>
      <b/>
      <sz val="12"/>
      <name val="TimesET"/>
    </font>
    <font>
      <b/>
      <i/>
      <sz val="12"/>
      <color indexed="8"/>
      <name val="TimesE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/>
    <xf numFmtId="1" fontId="2" fillId="0" borderId="2" xfId="0" applyNumberFormat="1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164" fontId="1" fillId="0" borderId="6" xfId="0" applyNumberFormat="1" applyFont="1" applyFill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wrapText="1"/>
    </xf>
    <xf numFmtId="1" fontId="3" fillId="0" borderId="8" xfId="0" applyNumberFormat="1" applyFont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right" vertical="top" wrapText="1"/>
    </xf>
    <xf numFmtId="164" fontId="3" fillId="0" borderId="9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3" fillId="0" borderId="0" xfId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view="pageBreakPreview" zoomScale="90" zoomScaleNormal="80" zoomScaleSheetLayoutView="90" workbookViewId="0">
      <selection activeCell="F13" sqref="F13"/>
    </sheetView>
  </sheetViews>
  <sheetFormatPr defaultRowHeight="15.75" x14ac:dyDescent="0.25"/>
  <cols>
    <col min="1" max="1" width="32.7109375" style="2" customWidth="1"/>
    <col min="2" max="2" width="45.5703125" style="2" customWidth="1"/>
    <col min="3" max="5" width="14.85546875" style="2" customWidth="1"/>
    <col min="6" max="8" width="10.7109375" style="2" customWidth="1"/>
    <col min="9" max="11" width="15.7109375" style="2" customWidth="1"/>
    <col min="12" max="14" width="10.140625" style="3" hidden="1" customWidth="1"/>
    <col min="15" max="15" width="12.42578125" style="3" hidden="1" customWidth="1"/>
    <col min="16" max="16" width="12.42578125" style="2" hidden="1" customWidth="1"/>
    <col min="17" max="17" width="12.5703125" style="2" hidden="1" customWidth="1"/>
    <col min="18" max="16384" width="9.140625" style="2"/>
  </cols>
  <sheetData>
    <row r="1" spans="1:21" ht="96.75" customHeight="1" x14ac:dyDescent="0.25">
      <c r="G1" s="26" t="s">
        <v>15</v>
      </c>
      <c r="H1" s="26"/>
      <c r="I1" s="26"/>
      <c r="J1" s="26"/>
      <c r="K1" s="26"/>
    </row>
    <row r="2" spans="1:21" ht="16.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21" ht="60" customHeight="1" x14ac:dyDescent="0.25">
      <c r="A3" s="31" t="s">
        <v>16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21" ht="15.7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21" ht="18.75" customHeight="1" x14ac:dyDescent="0.25">
      <c r="A5" s="32" t="s">
        <v>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idden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21" ht="15.75" customHeight="1" thickBot="1" x14ac:dyDescent="0.3"/>
    <row r="8" spans="1:21" s="4" customFormat="1" ht="73.5" customHeight="1" x14ac:dyDescent="0.25">
      <c r="A8" s="33" t="s">
        <v>1</v>
      </c>
      <c r="B8" s="33" t="s">
        <v>2</v>
      </c>
      <c r="C8" s="34" t="s">
        <v>10</v>
      </c>
      <c r="D8" s="34"/>
      <c r="E8" s="34"/>
      <c r="F8" s="34" t="s">
        <v>6</v>
      </c>
      <c r="G8" s="34"/>
      <c r="H8" s="34"/>
      <c r="I8" s="35" t="s">
        <v>11</v>
      </c>
      <c r="J8" s="35"/>
      <c r="K8" s="35"/>
      <c r="L8" s="27" t="s">
        <v>8</v>
      </c>
      <c r="M8" s="28"/>
      <c r="N8" s="28"/>
      <c r="O8" s="29" t="s">
        <v>9</v>
      </c>
      <c r="P8" s="29"/>
      <c r="Q8" s="30"/>
    </row>
    <row r="9" spans="1:21" s="5" customFormat="1" ht="48" customHeight="1" x14ac:dyDescent="0.25">
      <c r="A9" s="33"/>
      <c r="B9" s="33"/>
      <c r="C9" s="22" t="s">
        <v>17</v>
      </c>
      <c r="D9" s="22" t="s">
        <v>14</v>
      </c>
      <c r="E9" s="22" t="s">
        <v>18</v>
      </c>
      <c r="F9" s="23" t="s">
        <v>17</v>
      </c>
      <c r="G9" s="23" t="s">
        <v>14</v>
      </c>
      <c r="H9" s="23" t="s">
        <v>18</v>
      </c>
      <c r="I9" s="23" t="s">
        <v>17</v>
      </c>
      <c r="J9" s="23" t="s">
        <v>14</v>
      </c>
      <c r="K9" s="23" t="s">
        <v>18</v>
      </c>
      <c r="L9" s="17" t="s">
        <v>4</v>
      </c>
      <c r="M9" s="16" t="s">
        <v>5</v>
      </c>
      <c r="N9" s="16" t="s">
        <v>7</v>
      </c>
      <c r="O9" s="12" t="s">
        <v>4</v>
      </c>
      <c r="P9" s="12" t="s">
        <v>5</v>
      </c>
      <c r="Q9" s="10" t="s">
        <v>7</v>
      </c>
    </row>
    <row r="10" spans="1:21" s="6" customFormat="1" ht="16.5" customHeight="1" x14ac:dyDescent="0.2">
      <c r="A10" s="18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9">
        <v>24</v>
      </c>
      <c r="M10" s="18">
        <v>25</v>
      </c>
      <c r="N10" s="18">
        <v>26</v>
      </c>
      <c r="O10" s="1">
        <v>27</v>
      </c>
      <c r="P10" s="1">
        <v>28</v>
      </c>
      <c r="Q10" s="9">
        <v>29</v>
      </c>
    </row>
    <row r="11" spans="1:21" s="6" customFormat="1" ht="108.75" customHeight="1" thickBot="1" x14ac:dyDescent="0.25">
      <c r="A11" s="24" t="s">
        <v>13</v>
      </c>
      <c r="B11" s="25" t="s">
        <v>12</v>
      </c>
      <c r="C11" s="36">
        <v>127376</v>
      </c>
      <c r="D11" s="36">
        <v>132993</v>
      </c>
      <c r="E11" s="36">
        <v>138313</v>
      </c>
      <c r="F11" s="37">
        <v>1513</v>
      </c>
      <c r="G11" s="37">
        <v>1513</v>
      </c>
      <c r="H11" s="37">
        <v>1513</v>
      </c>
      <c r="I11" s="38">
        <f>ROUND(C11*F11*12/1000,1)-3.5</f>
        <v>2312635.2000000002</v>
      </c>
      <c r="J11" s="38">
        <f>ROUND(D11*G11*12/1000,1)+1.5</f>
        <v>2414622.4</v>
      </c>
      <c r="K11" s="38">
        <f>ROUND(E11*H11*12/1000,1)-3.5</f>
        <v>2511207.2999999998</v>
      </c>
      <c r="L11" s="21">
        <v>18788.3</v>
      </c>
      <c r="M11" s="20">
        <v>18788.3</v>
      </c>
      <c r="N11" s="20">
        <v>18788.3</v>
      </c>
      <c r="O11" s="11" t="e">
        <f>#REF!+L11</f>
        <v>#REF!</v>
      </c>
      <c r="P11" s="11" t="e">
        <f>#REF!+M11</f>
        <v>#REF!</v>
      </c>
      <c r="Q11" s="13" t="e">
        <f>#REF!+N11</f>
        <v>#REF!</v>
      </c>
    </row>
    <row r="12" spans="1:21" x14ac:dyDescent="0.25">
      <c r="A12" s="7"/>
      <c r="I12" s="2">
        <v>2312635.2000000002</v>
      </c>
      <c r="J12" s="2">
        <v>2414622.4</v>
      </c>
      <c r="K12" s="2">
        <v>2511207.2999999998</v>
      </c>
    </row>
    <row r="13" spans="1:21" x14ac:dyDescent="0.25">
      <c r="A13" s="7"/>
      <c r="I13" s="3">
        <f>I11-I12</f>
        <v>0</v>
      </c>
      <c r="J13" s="3">
        <f t="shared" ref="J13:K13" si="0">J11-J12</f>
        <v>0</v>
      </c>
      <c r="K13" s="3">
        <f t="shared" si="0"/>
        <v>0</v>
      </c>
    </row>
    <row r="14" spans="1:21" x14ac:dyDescent="0.25">
      <c r="A14" s="14"/>
    </row>
    <row r="15" spans="1:21" x14ac:dyDescent="0.25">
      <c r="A15" s="7"/>
    </row>
  </sheetData>
  <mergeCells count="11">
    <mergeCell ref="G1:K1"/>
    <mergeCell ref="L8:N8"/>
    <mergeCell ref="O8:Q8"/>
    <mergeCell ref="A2:K2"/>
    <mergeCell ref="A3:K3"/>
    <mergeCell ref="A5:K5"/>
    <mergeCell ref="A8:A9"/>
    <mergeCell ref="B8:B9"/>
    <mergeCell ref="C8:E8"/>
    <mergeCell ref="F8:H8"/>
    <mergeCell ref="I8:K8"/>
  </mergeCells>
  <pageMargins left="0.59055118110236227" right="0.11811023622047245" top="0.74803149606299213" bottom="0.55118110236220474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ветераны</vt:lpstr>
      <vt:lpstr>ветераны!Область_печати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Алексеева</dc:creator>
  <cp:lastModifiedBy>Козлова Татьяна Владимировна</cp:lastModifiedBy>
  <cp:lastPrinted>2021-09-07T05:22:16Z</cp:lastPrinted>
  <dcterms:created xsi:type="dcterms:W3CDTF">2009-09-16T12:55:31Z</dcterms:created>
  <dcterms:modified xsi:type="dcterms:W3CDTF">2023-09-15T07:35:54Z</dcterms:modified>
</cp:coreProperties>
</file>